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2" yWindow="4097" windowWidth="21993" windowHeight="4804"/>
  </bookViews>
  <sheets>
    <sheet name="Лист1" sheetId="1" r:id="rId1"/>
    <sheet name="Лист2" sheetId="4" r:id="rId2"/>
    <sheet name="Лист3" sheetId="5" r:id="rId3"/>
  </sheets>
  <calcPr calcId="144525" iterateDelta="1E-4"/>
</workbook>
</file>

<file path=xl/calcChain.xml><?xml version="1.0" encoding="utf-8"?>
<calcChain xmlns="http://schemas.openxmlformats.org/spreadsheetml/2006/main">
  <c r="AC18" i="5" l="1"/>
  <c r="X16" i="5"/>
  <c r="W16" i="5"/>
  <c r="V16" i="5"/>
  <c r="U16" i="5"/>
  <c r="T16" i="5"/>
  <c r="S16" i="5"/>
  <c r="Q16" i="5"/>
  <c r="P16" i="5"/>
  <c r="O16" i="5"/>
  <c r="M16" i="5"/>
  <c r="L16" i="5"/>
  <c r="K16" i="5"/>
  <c r="J16" i="5"/>
  <c r="I16" i="5"/>
  <c r="H16" i="5"/>
  <c r="G16" i="5"/>
  <c r="F16" i="5"/>
  <c r="E16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R13" i="5"/>
  <c r="R16" i="5" s="1"/>
  <c r="N13" i="5"/>
  <c r="N16" i="5" s="1"/>
  <c r="Z12" i="5"/>
  <c r="Y12" i="5"/>
  <c r="Z13" i="5" l="1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6" i="1"/>
  <c r="E15" i="1"/>
  <c r="E14" i="1"/>
  <c r="AC18" i="4"/>
  <c r="Z12" i="4"/>
  <c r="Y12" i="4"/>
  <c r="Z13" i="4" l="1"/>
  <c r="L12" i="1"/>
  <c r="Z11" i="1"/>
  <c r="V12" i="1" s="1"/>
  <c r="Z12" i="1" s="1"/>
  <c r="AC18" i="1" l="1"/>
</calcChain>
</file>

<file path=xl/sharedStrings.xml><?xml version="1.0" encoding="utf-8"?>
<sst xmlns="http://schemas.openxmlformats.org/spreadsheetml/2006/main" count="147" uniqueCount="30">
  <si>
    <t>Титульное наименование автомобильной дороги (Объекта)</t>
  </si>
  <si>
    <t>Наименование участка автомобильной дороги (Объекта)     (откм+ докм +)</t>
  </si>
  <si>
    <t>№  п/п</t>
  </si>
  <si>
    <t>Виды мостовых сооружений (Объекта)      по длине</t>
  </si>
  <si>
    <t>1941-1950</t>
  </si>
  <si>
    <t>шт.</t>
  </si>
  <si>
    <t>м</t>
  </si>
  <si>
    <t>1951-1960</t>
  </si>
  <si>
    <t>1961-1970</t>
  </si>
  <si>
    <t>1971-1980</t>
  </si>
  <si>
    <t>1981-1990</t>
  </si>
  <si>
    <t>1991-2000</t>
  </si>
  <si>
    <t>2001-2017</t>
  </si>
  <si>
    <t>Годы постройки</t>
  </si>
  <si>
    <t>Оценка по ОДМ 218.3.014-2011</t>
  </si>
  <si>
    <t>неуд.2</t>
  </si>
  <si>
    <t>удов. 3</t>
  </si>
  <si>
    <t>хор.4</t>
  </si>
  <si>
    <t>Средние          (25 м≥ L ≤100 м)</t>
  </si>
  <si>
    <t>Большие (&gt;100 м)</t>
  </si>
  <si>
    <t>Малые        (&lt;25 м)</t>
  </si>
  <si>
    <t>Итого</t>
  </si>
  <si>
    <t>Распределение мостовых сооружений по годам постройки и по техническому состоянию на участках автомобильных дорог,</t>
  </si>
  <si>
    <t>Автомобильная дорога  М-2 «Крым» Москва - Тула - Орел - Курск - Белгород - граница с Украиной, участок км 603+000 - км 703+820</t>
  </si>
  <si>
    <t>Содержание искусственных  сооружений  на  автомобильной  дорогеМ-2 «Крым» Москва – Тула – Орел – Курск – Белгород - граница с Украиной, участок км 603+000 - км 703+820,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 участок  км 68+000 - км 138+360, Белгородская область</t>
  </si>
  <si>
    <t xml:space="preserve">включенных в Объект  "Содержание искусственных  сооружений  на  автомобильной  дорогеМ-2 «Крым» Москва – Тула – Орел – Курск – Белгород - граница с Украиной, участок км 603+000 - км 703+820,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68+000,   участок  км 68+000 - км 138+360, Белгородская область"     </t>
  </si>
  <si>
    <t>Автомобильная дорога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</t>
  </si>
  <si>
    <t>Автомобильная дорога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68+000 - км 138+360</t>
  </si>
  <si>
    <t>Таблица П.1.4</t>
  </si>
  <si>
    <t>(по состоянию на 01.07.2026 год).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</si>
</sst>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4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/>
    <xf numFmtId="0" fontId="9" fillId="2" borderId="0" xfId="0" applyFont="1" applyFill="1"/>
    <xf numFmtId="2" fontId="8" fillId="0" borderId="2" xfId="0" applyNumberFormat="1" applyFont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2" borderId="0" xfId="0" applyFont="1" applyFill="1"/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workbookViewId="0">
      <selection activeCell="L12" sqref="L12"/>
    </sheetView>
  </sheetViews>
  <sheetFormatPr defaultRowHeight="15.05" x14ac:dyDescent="0.3"/>
  <cols>
    <col min="1" max="1" width="4" customWidth="1"/>
    <col min="2" max="2" width="15.5546875" customWidth="1"/>
    <col min="3" max="3" width="16.109375" customWidth="1"/>
    <col min="4" max="4" width="11.88671875" customWidth="1"/>
    <col min="5" max="18" width="6.44140625" style="6" customWidth="1"/>
    <col min="19" max="24" width="6.44140625" style="21" customWidth="1"/>
    <col min="26" max="26" width="10.33203125" style="4" bestFit="1" customWidth="1"/>
    <col min="27" max="28" width="9.33203125" style="4" bestFit="1" customWidth="1"/>
    <col min="29" max="29" width="9.33203125" bestFit="1" customWidth="1"/>
  </cols>
  <sheetData>
    <row r="1" spans="1:30" ht="15.75" x14ac:dyDescent="0.3">
      <c r="A1" s="3"/>
      <c r="B1" s="3"/>
      <c r="C1" s="3"/>
      <c r="D1" s="3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  <c r="T1" s="38" t="s">
        <v>28</v>
      </c>
      <c r="U1" s="38"/>
      <c r="V1" s="38"/>
      <c r="W1" s="38"/>
      <c r="X1" s="38"/>
    </row>
    <row r="2" spans="1:30" ht="15.75" x14ac:dyDescent="0.3">
      <c r="A2" s="3"/>
      <c r="B2" s="3"/>
      <c r="C2" s="3"/>
      <c r="D2" s="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7"/>
      <c r="U2" s="17"/>
      <c r="V2" s="17"/>
      <c r="W2" s="17"/>
      <c r="X2" s="17"/>
    </row>
    <row r="3" spans="1:30" ht="15.75" x14ac:dyDescent="0.3">
      <c r="A3" s="37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30" ht="58.45" customHeight="1" x14ac:dyDescent="0.3">
      <c r="A4" s="39" t="s">
        <v>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30" ht="15.75" x14ac:dyDescent="0.3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7" spans="1:30" ht="19" customHeight="1" x14ac:dyDescent="0.3">
      <c r="A7" s="40" t="s">
        <v>2</v>
      </c>
      <c r="B7" s="40" t="s">
        <v>0</v>
      </c>
      <c r="C7" s="40" t="s">
        <v>1</v>
      </c>
      <c r="D7" s="40" t="s">
        <v>3</v>
      </c>
      <c r="E7" s="26" t="s">
        <v>13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30" t="s">
        <v>14</v>
      </c>
      <c r="T7" s="30"/>
      <c r="U7" s="30"/>
      <c r="V7" s="30"/>
      <c r="W7" s="30"/>
      <c r="X7" s="30"/>
    </row>
    <row r="8" spans="1:30" ht="20.95" customHeight="1" x14ac:dyDescent="0.3">
      <c r="A8" s="40"/>
      <c r="B8" s="40"/>
      <c r="C8" s="40"/>
      <c r="D8" s="40"/>
      <c r="E8" s="26" t="s">
        <v>4</v>
      </c>
      <c r="F8" s="26"/>
      <c r="G8" s="26" t="s">
        <v>7</v>
      </c>
      <c r="H8" s="26"/>
      <c r="I8" s="26" t="s">
        <v>8</v>
      </c>
      <c r="J8" s="26"/>
      <c r="K8" s="26" t="s">
        <v>9</v>
      </c>
      <c r="L8" s="26"/>
      <c r="M8" s="26" t="s">
        <v>10</v>
      </c>
      <c r="N8" s="26"/>
      <c r="O8" s="26" t="s">
        <v>11</v>
      </c>
      <c r="P8" s="26"/>
      <c r="Q8" s="26" t="s">
        <v>12</v>
      </c>
      <c r="R8" s="26"/>
      <c r="S8" s="31" t="s">
        <v>15</v>
      </c>
      <c r="T8" s="31"/>
      <c r="U8" s="31" t="s">
        <v>16</v>
      </c>
      <c r="V8" s="31"/>
      <c r="W8" s="31" t="s">
        <v>17</v>
      </c>
      <c r="X8" s="31"/>
    </row>
    <row r="9" spans="1:30" ht="50.25" customHeight="1" x14ac:dyDescent="0.3">
      <c r="A9" s="40"/>
      <c r="B9" s="40"/>
      <c r="C9" s="40"/>
      <c r="D9" s="40"/>
      <c r="E9" s="14" t="s">
        <v>5</v>
      </c>
      <c r="F9" s="14" t="s">
        <v>6</v>
      </c>
      <c r="G9" s="14" t="s">
        <v>5</v>
      </c>
      <c r="H9" s="14" t="s">
        <v>6</v>
      </c>
      <c r="I9" s="14" t="s">
        <v>5</v>
      </c>
      <c r="J9" s="14" t="s">
        <v>6</v>
      </c>
      <c r="K9" s="14" t="s">
        <v>5</v>
      </c>
      <c r="L9" s="14" t="s">
        <v>6</v>
      </c>
      <c r="M9" s="14" t="s">
        <v>5</v>
      </c>
      <c r="N9" s="14" t="s">
        <v>6</v>
      </c>
      <c r="O9" s="14" t="s">
        <v>5</v>
      </c>
      <c r="P9" s="14" t="s">
        <v>6</v>
      </c>
      <c r="Q9" s="14" t="s">
        <v>5</v>
      </c>
      <c r="R9" s="14" t="s">
        <v>6</v>
      </c>
      <c r="S9" s="15" t="s">
        <v>5</v>
      </c>
      <c r="T9" s="15" t="s">
        <v>6</v>
      </c>
      <c r="U9" s="15" t="s">
        <v>5</v>
      </c>
      <c r="V9" s="15" t="s">
        <v>6</v>
      </c>
      <c r="W9" s="15" t="s">
        <v>5</v>
      </c>
      <c r="X9" s="15" t="s">
        <v>6</v>
      </c>
      <c r="Y9" s="6"/>
      <c r="Z9" s="6"/>
      <c r="AA9" s="6"/>
      <c r="AB9" s="6"/>
    </row>
    <row r="10" spans="1:30" x14ac:dyDescent="0.3">
      <c r="A10" s="2">
        <v>1</v>
      </c>
      <c r="B10" s="2">
        <v>2</v>
      </c>
      <c r="C10" s="2">
        <v>3</v>
      </c>
      <c r="D10" s="2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X10" s="15">
        <v>24</v>
      </c>
      <c r="Y10" s="6"/>
      <c r="Z10" s="6"/>
      <c r="AA10" s="6"/>
      <c r="AB10" s="6"/>
    </row>
    <row r="11" spans="1:30" s="5" customFormat="1" ht="36" customHeight="1" x14ac:dyDescent="0.3">
      <c r="A11" s="34">
        <v>1</v>
      </c>
      <c r="B11" s="27" t="s">
        <v>24</v>
      </c>
      <c r="C11" s="32" t="s">
        <v>23</v>
      </c>
      <c r="D11" s="7" t="s">
        <v>20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3"/>
      <c r="U11" s="13"/>
      <c r="V11" s="13"/>
      <c r="W11" s="13"/>
      <c r="X11" s="13"/>
      <c r="Y11" s="4"/>
      <c r="Z11" s="4">
        <f>N11+L12+N12+R13+R12</f>
        <v>1161.6699999999998</v>
      </c>
      <c r="AA11" s="6"/>
      <c r="AB11" s="6"/>
      <c r="AC11" s="6"/>
    </row>
    <row r="12" spans="1:30" s="5" customFormat="1" ht="43.2" x14ac:dyDescent="0.3">
      <c r="A12" s="35"/>
      <c r="B12" s="28"/>
      <c r="C12" s="33"/>
      <c r="D12" s="8" t="s">
        <v>18</v>
      </c>
      <c r="E12" s="14"/>
      <c r="F12" s="14"/>
      <c r="G12" s="14"/>
      <c r="H12" s="14"/>
      <c r="I12" s="14"/>
      <c r="J12" s="14"/>
      <c r="K12" s="14">
        <v>7</v>
      </c>
      <c r="L12" s="14">
        <f>398.02+4.53-3.52</f>
        <v>399.03</v>
      </c>
      <c r="M12" s="14">
        <v>1</v>
      </c>
      <c r="N12" s="14">
        <v>42.04</v>
      </c>
      <c r="O12" s="14"/>
      <c r="P12" s="14"/>
      <c r="Q12" s="14">
        <v>3</v>
      </c>
      <c r="R12" s="14">
        <v>248.84</v>
      </c>
      <c r="S12" s="15">
        <v>1</v>
      </c>
      <c r="T12" s="15">
        <v>68.2</v>
      </c>
      <c r="U12" s="15">
        <v>5</v>
      </c>
      <c r="V12" s="15">
        <f>Z11-X12-T12-X13</f>
        <v>263.57999999999981</v>
      </c>
      <c r="W12" s="15">
        <v>5</v>
      </c>
      <c r="X12" s="15">
        <v>358.13</v>
      </c>
      <c r="Y12" s="4"/>
      <c r="Z12" s="4">
        <f>X13+X12+V12+T12</f>
        <v>1161.6699999999998</v>
      </c>
      <c r="AA12" s="6"/>
      <c r="AB12" s="6"/>
      <c r="AC12" s="6"/>
    </row>
    <row r="13" spans="1:30" s="5" customFormat="1" ht="44.7" customHeight="1" x14ac:dyDescent="0.3">
      <c r="A13" s="35"/>
      <c r="B13" s="28"/>
      <c r="C13" s="33"/>
      <c r="D13" s="8" t="s">
        <v>19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>
        <v>1</v>
      </c>
      <c r="R13" s="14">
        <v>471.76</v>
      </c>
      <c r="S13" s="15"/>
      <c r="T13" s="15"/>
      <c r="U13" s="15"/>
      <c r="V13" s="15"/>
      <c r="W13" s="15">
        <v>1</v>
      </c>
      <c r="X13" s="15">
        <v>471.76</v>
      </c>
      <c r="Y13" s="4"/>
      <c r="Z13" s="4"/>
      <c r="AA13" s="6"/>
      <c r="AB13" s="6"/>
      <c r="AC13" s="6"/>
    </row>
    <row r="14" spans="1:30" ht="31.6" customHeight="1" x14ac:dyDescent="0.3">
      <c r="A14" s="35"/>
      <c r="B14" s="28"/>
      <c r="C14" s="34" t="s">
        <v>21</v>
      </c>
      <c r="D14" s="1" t="s">
        <v>20</v>
      </c>
      <c r="E14" s="14">
        <f>E11</f>
        <v>0</v>
      </c>
      <c r="F14" s="22">
        <f t="shared" ref="F14:X14" si="0">F11</f>
        <v>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si="0"/>
        <v>0</v>
      </c>
      <c r="Q14" s="22">
        <f t="shared" si="0"/>
        <v>0</v>
      </c>
      <c r="R14" s="22">
        <f t="shared" si="0"/>
        <v>0</v>
      </c>
      <c r="S14" s="22">
        <f t="shared" si="0"/>
        <v>0</v>
      </c>
      <c r="T14" s="22">
        <f t="shared" si="0"/>
        <v>0</v>
      </c>
      <c r="U14" s="22">
        <f t="shared" si="0"/>
        <v>0</v>
      </c>
      <c r="V14" s="22">
        <f t="shared" si="0"/>
        <v>0</v>
      </c>
      <c r="W14" s="22">
        <f t="shared" si="0"/>
        <v>0</v>
      </c>
      <c r="X14" s="22">
        <f t="shared" si="0"/>
        <v>0</v>
      </c>
      <c r="Y14" s="6"/>
      <c r="Z14" s="6"/>
      <c r="AA14" s="10"/>
      <c r="AB14" s="6"/>
      <c r="AC14" s="6"/>
      <c r="AD14" s="4"/>
    </row>
    <row r="15" spans="1:30" ht="43.85" customHeight="1" x14ac:dyDescent="0.3">
      <c r="A15" s="35"/>
      <c r="B15" s="28"/>
      <c r="C15" s="35"/>
      <c r="D15" s="1" t="s">
        <v>18</v>
      </c>
      <c r="E15" s="14">
        <f>E12</f>
        <v>0</v>
      </c>
      <c r="F15" s="22">
        <f t="shared" ref="F15:X15" si="1">F12</f>
        <v>0</v>
      </c>
      <c r="G15" s="22">
        <f t="shared" si="1"/>
        <v>0</v>
      </c>
      <c r="H15" s="22">
        <f t="shared" si="1"/>
        <v>0</v>
      </c>
      <c r="I15" s="22">
        <f t="shared" si="1"/>
        <v>0</v>
      </c>
      <c r="J15" s="22">
        <f t="shared" si="1"/>
        <v>0</v>
      </c>
      <c r="K15" s="22">
        <f t="shared" si="1"/>
        <v>7</v>
      </c>
      <c r="L15" s="22">
        <f t="shared" si="1"/>
        <v>399.03</v>
      </c>
      <c r="M15" s="22">
        <f t="shared" si="1"/>
        <v>1</v>
      </c>
      <c r="N15" s="22">
        <f t="shared" si="1"/>
        <v>42.04</v>
      </c>
      <c r="O15" s="22">
        <f t="shared" si="1"/>
        <v>0</v>
      </c>
      <c r="P15" s="22">
        <f t="shared" si="1"/>
        <v>0</v>
      </c>
      <c r="Q15" s="22">
        <f t="shared" si="1"/>
        <v>3</v>
      </c>
      <c r="R15" s="22">
        <f t="shared" si="1"/>
        <v>248.84</v>
      </c>
      <c r="S15" s="22">
        <f t="shared" si="1"/>
        <v>1</v>
      </c>
      <c r="T15" s="22">
        <f t="shared" si="1"/>
        <v>68.2</v>
      </c>
      <c r="U15" s="22">
        <f t="shared" si="1"/>
        <v>5</v>
      </c>
      <c r="V15" s="22">
        <f t="shared" si="1"/>
        <v>263.57999999999981</v>
      </c>
      <c r="W15" s="22">
        <f t="shared" si="1"/>
        <v>5</v>
      </c>
      <c r="X15" s="22">
        <f t="shared" si="1"/>
        <v>358.13</v>
      </c>
      <c r="Y15" s="6"/>
      <c r="Z15" s="6"/>
      <c r="AA15" s="6"/>
      <c r="AB15" s="6"/>
      <c r="AC15" s="6"/>
      <c r="AD15" s="4"/>
    </row>
    <row r="16" spans="1:30" ht="109.5" customHeight="1" x14ac:dyDescent="0.3">
      <c r="A16" s="36"/>
      <c r="B16" s="29"/>
      <c r="C16" s="36"/>
      <c r="D16" s="1" t="s">
        <v>19</v>
      </c>
      <c r="E16" s="14">
        <f>E13</f>
        <v>0</v>
      </c>
      <c r="F16" s="22">
        <f t="shared" ref="F16:X16" si="2">F13</f>
        <v>0</v>
      </c>
      <c r="G16" s="22">
        <f t="shared" si="2"/>
        <v>0</v>
      </c>
      <c r="H16" s="22">
        <f t="shared" si="2"/>
        <v>0</v>
      </c>
      <c r="I16" s="22">
        <f t="shared" si="2"/>
        <v>0</v>
      </c>
      <c r="J16" s="22">
        <f t="shared" si="2"/>
        <v>0</v>
      </c>
      <c r="K16" s="22">
        <f t="shared" si="2"/>
        <v>0</v>
      </c>
      <c r="L16" s="22">
        <f t="shared" si="2"/>
        <v>0</v>
      </c>
      <c r="M16" s="22">
        <f t="shared" si="2"/>
        <v>0</v>
      </c>
      <c r="N16" s="22">
        <f t="shared" si="2"/>
        <v>0</v>
      </c>
      <c r="O16" s="22">
        <f t="shared" si="2"/>
        <v>0</v>
      </c>
      <c r="P16" s="22">
        <f t="shared" si="2"/>
        <v>0</v>
      </c>
      <c r="Q16" s="22">
        <f t="shared" si="2"/>
        <v>1</v>
      </c>
      <c r="R16" s="22">
        <f t="shared" si="2"/>
        <v>471.76</v>
      </c>
      <c r="S16" s="22">
        <f t="shared" si="2"/>
        <v>0</v>
      </c>
      <c r="T16" s="22">
        <f t="shared" si="2"/>
        <v>0</v>
      </c>
      <c r="U16" s="22">
        <f t="shared" si="2"/>
        <v>0</v>
      </c>
      <c r="V16" s="22">
        <f t="shared" si="2"/>
        <v>0</v>
      </c>
      <c r="W16" s="22">
        <f t="shared" si="2"/>
        <v>1</v>
      </c>
      <c r="X16" s="22">
        <f t="shared" si="2"/>
        <v>471.76</v>
      </c>
      <c r="Y16" s="6"/>
      <c r="Z16" s="6"/>
      <c r="AA16" s="6"/>
      <c r="AB16" s="6"/>
      <c r="AC16" s="6"/>
      <c r="AD16" s="4"/>
    </row>
    <row r="17" spans="25:30" x14ac:dyDescent="0.3">
      <c r="Y17" s="6"/>
      <c r="Z17" s="6"/>
      <c r="AA17" s="6"/>
      <c r="AB17" s="6"/>
      <c r="AC17" s="4"/>
      <c r="AD17" s="4"/>
    </row>
    <row r="18" spans="25:30" x14ac:dyDescent="0.3">
      <c r="Y18" s="6"/>
      <c r="Z18" s="6"/>
      <c r="AA18" s="6"/>
      <c r="AB18" s="6"/>
      <c r="AC18" s="4">
        <f>AC16+AC15+AC14</f>
        <v>0</v>
      </c>
      <c r="AD18" s="4"/>
    </row>
    <row r="19" spans="25:30" x14ac:dyDescent="0.3">
      <c r="Y19" s="6"/>
      <c r="Z19" s="6"/>
      <c r="AA19" s="6"/>
      <c r="AB19" s="6"/>
      <c r="AC19" s="4"/>
      <c r="AD19" s="4"/>
    </row>
    <row r="20" spans="25:30" x14ac:dyDescent="0.3">
      <c r="Y20" s="6"/>
      <c r="Z20" s="6"/>
      <c r="AA20" s="6"/>
      <c r="AB20" s="6"/>
      <c r="AC20" s="4"/>
      <c r="AD20" s="4"/>
    </row>
    <row r="21" spans="25:30" x14ac:dyDescent="0.3">
      <c r="Y21" s="6"/>
      <c r="Z21" s="6"/>
      <c r="AA21" s="6"/>
      <c r="AB21" s="6"/>
    </row>
  </sheetData>
  <mergeCells count="24">
    <mergeCell ref="A5:X5"/>
    <mergeCell ref="A11:A16"/>
    <mergeCell ref="T1:X1"/>
    <mergeCell ref="A3:X3"/>
    <mergeCell ref="A4:X4"/>
    <mergeCell ref="G8:H8"/>
    <mergeCell ref="I8:J8"/>
    <mergeCell ref="K8:L8"/>
    <mergeCell ref="M8:N8"/>
    <mergeCell ref="O8:P8"/>
    <mergeCell ref="Q8:R8"/>
    <mergeCell ref="A7:A9"/>
    <mergeCell ref="B7:B9"/>
    <mergeCell ref="C7:C9"/>
    <mergeCell ref="D7:D9"/>
    <mergeCell ref="E8:F8"/>
    <mergeCell ref="E7:R7"/>
    <mergeCell ref="B11:B16"/>
    <mergeCell ref="S7:X7"/>
    <mergeCell ref="S8:T8"/>
    <mergeCell ref="U8:V8"/>
    <mergeCell ref="W8:X8"/>
    <mergeCell ref="C11:C13"/>
    <mergeCell ref="C14:C1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workbookViewId="0">
      <selection activeCell="A5" sqref="A5:X5"/>
    </sheetView>
  </sheetViews>
  <sheetFormatPr defaultRowHeight="15.05" x14ac:dyDescent="0.3"/>
  <cols>
    <col min="1" max="1" width="4" customWidth="1"/>
    <col min="2" max="2" width="15.5546875" customWidth="1"/>
    <col min="3" max="3" width="16.109375" customWidth="1"/>
    <col min="4" max="4" width="11.88671875" customWidth="1"/>
    <col min="5" max="18" width="6.44140625" style="6" customWidth="1"/>
    <col min="19" max="24" width="6.44140625" style="21" customWidth="1"/>
    <col min="26" max="26" width="10.33203125" style="4" bestFit="1" customWidth="1"/>
    <col min="27" max="28" width="9.33203125" style="4" bestFit="1" customWidth="1"/>
    <col min="29" max="29" width="9.33203125" bestFit="1" customWidth="1"/>
  </cols>
  <sheetData>
    <row r="1" spans="1:30" ht="15.75" x14ac:dyDescent="0.3">
      <c r="A1" s="3"/>
      <c r="B1" s="3"/>
      <c r="C1" s="3"/>
      <c r="D1" s="3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  <c r="T1" s="38" t="s">
        <v>28</v>
      </c>
      <c r="U1" s="38"/>
      <c r="V1" s="38"/>
      <c r="W1" s="38"/>
      <c r="X1" s="38"/>
    </row>
    <row r="2" spans="1:30" ht="15.75" x14ac:dyDescent="0.3">
      <c r="A2" s="3"/>
      <c r="B2" s="3"/>
      <c r="C2" s="3"/>
      <c r="D2" s="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7"/>
      <c r="U2" s="17"/>
      <c r="V2" s="17"/>
      <c r="W2" s="17"/>
      <c r="X2" s="17"/>
    </row>
    <row r="3" spans="1:30" ht="15.75" x14ac:dyDescent="0.3">
      <c r="A3" s="37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30" ht="58.45" customHeight="1" x14ac:dyDescent="0.3">
      <c r="A4" s="39" t="s">
        <v>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30" ht="15.75" x14ac:dyDescent="0.3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7" spans="1:30" ht="19" customHeight="1" x14ac:dyDescent="0.3">
      <c r="A7" s="40" t="s">
        <v>2</v>
      </c>
      <c r="B7" s="40" t="s">
        <v>0</v>
      </c>
      <c r="C7" s="40" t="s">
        <v>1</v>
      </c>
      <c r="D7" s="40" t="s">
        <v>3</v>
      </c>
      <c r="E7" s="26" t="s">
        <v>13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30" t="s">
        <v>14</v>
      </c>
      <c r="T7" s="30"/>
      <c r="U7" s="30"/>
      <c r="V7" s="30"/>
      <c r="W7" s="30"/>
      <c r="X7" s="30"/>
    </row>
    <row r="8" spans="1:30" ht="20.95" customHeight="1" x14ac:dyDescent="0.3">
      <c r="A8" s="40"/>
      <c r="B8" s="40"/>
      <c r="C8" s="40"/>
      <c r="D8" s="40"/>
      <c r="E8" s="26" t="s">
        <v>4</v>
      </c>
      <c r="F8" s="26"/>
      <c r="G8" s="26" t="s">
        <v>7</v>
      </c>
      <c r="H8" s="26"/>
      <c r="I8" s="26" t="s">
        <v>8</v>
      </c>
      <c r="J8" s="26"/>
      <c r="K8" s="26" t="s">
        <v>9</v>
      </c>
      <c r="L8" s="26"/>
      <c r="M8" s="26" t="s">
        <v>10</v>
      </c>
      <c r="N8" s="26"/>
      <c r="O8" s="26" t="s">
        <v>11</v>
      </c>
      <c r="P8" s="26"/>
      <c r="Q8" s="26" t="s">
        <v>12</v>
      </c>
      <c r="R8" s="26"/>
      <c r="S8" s="31" t="s">
        <v>15</v>
      </c>
      <c r="T8" s="31"/>
      <c r="U8" s="31" t="s">
        <v>16</v>
      </c>
      <c r="V8" s="31"/>
      <c r="W8" s="31" t="s">
        <v>17</v>
      </c>
      <c r="X8" s="31"/>
    </row>
    <row r="9" spans="1:30" ht="50.25" customHeight="1" x14ac:dyDescent="0.3">
      <c r="A9" s="40"/>
      <c r="B9" s="40"/>
      <c r="C9" s="40"/>
      <c r="D9" s="40"/>
      <c r="E9" s="22" t="s">
        <v>5</v>
      </c>
      <c r="F9" s="22" t="s">
        <v>6</v>
      </c>
      <c r="G9" s="22" t="s">
        <v>5</v>
      </c>
      <c r="H9" s="22" t="s">
        <v>6</v>
      </c>
      <c r="I9" s="22" t="s">
        <v>5</v>
      </c>
      <c r="J9" s="22" t="s">
        <v>6</v>
      </c>
      <c r="K9" s="22" t="s">
        <v>5</v>
      </c>
      <c r="L9" s="22" t="s">
        <v>6</v>
      </c>
      <c r="M9" s="22" t="s">
        <v>5</v>
      </c>
      <c r="N9" s="22" t="s">
        <v>6</v>
      </c>
      <c r="O9" s="22" t="s">
        <v>5</v>
      </c>
      <c r="P9" s="22" t="s">
        <v>6</v>
      </c>
      <c r="Q9" s="22" t="s">
        <v>5</v>
      </c>
      <c r="R9" s="22" t="s">
        <v>6</v>
      </c>
      <c r="S9" s="15" t="s">
        <v>5</v>
      </c>
      <c r="T9" s="15" t="s">
        <v>6</v>
      </c>
      <c r="U9" s="15" t="s">
        <v>5</v>
      </c>
      <c r="V9" s="15" t="s">
        <v>6</v>
      </c>
      <c r="W9" s="15" t="s">
        <v>5</v>
      </c>
      <c r="X9" s="15" t="s">
        <v>6</v>
      </c>
      <c r="Y9" s="6"/>
      <c r="Z9" s="6"/>
      <c r="AA9" s="6"/>
      <c r="AB9" s="6"/>
    </row>
    <row r="10" spans="1:30" x14ac:dyDescent="0.3">
      <c r="A10" s="2">
        <v>1</v>
      </c>
      <c r="B10" s="2">
        <v>2</v>
      </c>
      <c r="C10" s="2">
        <v>3</v>
      </c>
      <c r="D10" s="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X10" s="15">
        <v>24</v>
      </c>
      <c r="Y10" s="6"/>
      <c r="Z10" s="6"/>
      <c r="AA10" s="6"/>
      <c r="AB10" s="6"/>
    </row>
    <row r="11" spans="1:30" ht="36" customHeight="1" x14ac:dyDescent="0.3">
      <c r="A11" s="35">
        <v>1</v>
      </c>
      <c r="B11" s="28" t="s">
        <v>24</v>
      </c>
      <c r="C11" s="41" t="s">
        <v>26</v>
      </c>
      <c r="D11" s="23" t="s">
        <v>20</v>
      </c>
      <c r="E11" s="12"/>
      <c r="F11" s="12"/>
      <c r="G11" s="12"/>
      <c r="H11" s="12"/>
      <c r="I11" s="12"/>
      <c r="J11" s="12"/>
      <c r="K11" s="12"/>
      <c r="L11" s="18"/>
      <c r="M11" s="12"/>
      <c r="N11" s="12"/>
      <c r="O11" s="12"/>
      <c r="P11" s="12"/>
      <c r="Q11" s="12"/>
      <c r="R11" s="12"/>
      <c r="S11" s="13"/>
      <c r="T11" s="13"/>
      <c r="U11" s="13"/>
      <c r="V11" s="19"/>
      <c r="W11" s="13">
        <v>1</v>
      </c>
      <c r="X11" s="13">
        <v>9.9</v>
      </c>
      <c r="Y11" s="4"/>
      <c r="AA11" s="6"/>
      <c r="AB11" s="6"/>
      <c r="AC11" s="6"/>
      <c r="AD11" s="4"/>
    </row>
    <row r="12" spans="1:30" ht="49.75" customHeight="1" x14ac:dyDescent="0.3">
      <c r="A12" s="35"/>
      <c r="B12" s="28"/>
      <c r="C12" s="42"/>
      <c r="D12" s="23" t="s">
        <v>18</v>
      </c>
      <c r="E12" s="22"/>
      <c r="F12" s="22"/>
      <c r="G12" s="22"/>
      <c r="H12" s="22"/>
      <c r="I12" s="22"/>
      <c r="J12" s="22"/>
      <c r="K12" s="15">
        <v>1</v>
      </c>
      <c r="L12" s="15">
        <v>68.3</v>
      </c>
      <c r="M12" s="15">
        <v>1</v>
      </c>
      <c r="N12" s="15">
        <v>67.400000000000006</v>
      </c>
      <c r="O12" s="15"/>
      <c r="P12" s="15"/>
      <c r="Q12" s="15">
        <v>1</v>
      </c>
      <c r="R12" s="15">
        <v>77.25</v>
      </c>
      <c r="S12" s="15">
        <v>1</v>
      </c>
      <c r="T12" s="15">
        <v>67.400000000000006</v>
      </c>
      <c r="U12" s="15">
        <v>1</v>
      </c>
      <c r="V12" s="15">
        <v>77.25</v>
      </c>
      <c r="W12" s="15">
        <v>1</v>
      </c>
      <c r="X12" s="15">
        <v>68.3</v>
      </c>
      <c r="Y12" s="4">
        <f>X11+X12+V12+T12+V13</f>
        <v>222.85</v>
      </c>
      <c r="Z12" s="4">
        <f>K12+M12+Q11+Q12+Q13+O13+M13</f>
        <v>3</v>
      </c>
      <c r="AA12" s="6"/>
      <c r="AB12" s="6"/>
      <c r="AC12" s="6"/>
      <c r="AD12" s="4"/>
    </row>
    <row r="13" spans="1:30" ht="55.5" customHeight="1" x14ac:dyDescent="0.3">
      <c r="A13" s="35"/>
      <c r="B13" s="28"/>
      <c r="C13" s="32"/>
      <c r="D13" s="23" t="s">
        <v>19</v>
      </c>
      <c r="E13" s="22"/>
      <c r="F13" s="22"/>
      <c r="G13" s="22"/>
      <c r="H13" s="22"/>
      <c r="I13" s="22"/>
      <c r="J13" s="22"/>
      <c r="K13" s="22"/>
      <c r="L13" s="22"/>
      <c r="M13" s="22"/>
      <c r="N13" s="20"/>
      <c r="O13" s="22"/>
      <c r="P13" s="22"/>
      <c r="Q13" s="22"/>
      <c r="R13" s="22"/>
      <c r="S13" s="15"/>
      <c r="T13" s="15"/>
      <c r="U13" s="15"/>
      <c r="V13" s="15"/>
      <c r="W13" s="15"/>
      <c r="X13" s="15"/>
      <c r="Y13" s="4"/>
      <c r="Z13" s="9">
        <f>L12+N12+N13+P13+R13+R12+R11</f>
        <v>212.95</v>
      </c>
      <c r="AA13" s="11"/>
      <c r="AB13" s="6"/>
      <c r="AC13" s="6"/>
      <c r="AD13" s="4"/>
    </row>
    <row r="14" spans="1:30" ht="31.6" customHeight="1" x14ac:dyDescent="0.3">
      <c r="A14" s="35"/>
      <c r="B14" s="28"/>
      <c r="C14" s="34" t="s">
        <v>21</v>
      </c>
      <c r="D14" s="23" t="s">
        <v>20</v>
      </c>
      <c r="E14" s="22">
        <f t="shared" ref="E14:X14" si="0">E11</f>
        <v>0</v>
      </c>
      <c r="F14" s="22">
        <f t="shared" si="0"/>
        <v>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si="0"/>
        <v>0</v>
      </c>
      <c r="Q14" s="22">
        <f t="shared" si="0"/>
        <v>0</v>
      </c>
      <c r="R14" s="22">
        <f t="shared" si="0"/>
        <v>0</v>
      </c>
      <c r="S14" s="22">
        <f t="shared" si="0"/>
        <v>0</v>
      </c>
      <c r="T14" s="22">
        <f t="shared" si="0"/>
        <v>0</v>
      </c>
      <c r="U14" s="22">
        <f t="shared" si="0"/>
        <v>0</v>
      </c>
      <c r="V14" s="22">
        <f t="shared" si="0"/>
        <v>0</v>
      </c>
      <c r="W14" s="22">
        <f t="shared" si="0"/>
        <v>1</v>
      </c>
      <c r="X14" s="22">
        <f t="shared" si="0"/>
        <v>9.9</v>
      </c>
      <c r="Y14" s="6"/>
      <c r="Z14" s="6"/>
      <c r="AA14" s="10"/>
      <c r="AB14" s="6"/>
      <c r="AC14" s="6"/>
      <c r="AD14" s="4"/>
    </row>
    <row r="15" spans="1:30" ht="43.85" customHeight="1" x14ac:dyDescent="0.3">
      <c r="A15" s="35"/>
      <c r="B15" s="28"/>
      <c r="C15" s="35"/>
      <c r="D15" s="23" t="s">
        <v>18</v>
      </c>
      <c r="E15" s="22">
        <f t="shared" ref="E15:X15" si="1">E12</f>
        <v>0</v>
      </c>
      <c r="F15" s="22">
        <f t="shared" si="1"/>
        <v>0</v>
      </c>
      <c r="G15" s="22">
        <f t="shared" si="1"/>
        <v>0</v>
      </c>
      <c r="H15" s="22">
        <f t="shared" si="1"/>
        <v>0</v>
      </c>
      <c r="I15" s="22">
        <f t="shared" si="1"/>
        <v>0</v>
      </c>
      <c r="J15" s="22">
        <f t="shared" si="1"/>
        <v>0</v>
      </c>
      <c r="K15" s="22">
        <f t="shared" si="1"/>
        <v>1</v>
      </c>
      <c r="L15" s="22">
        <f t="shared" si="1"/>
        <v>68.3</v>
      </c>
      <c r="M15" s="22">
        <f t="shared" si="1"/>
        <v>1</v>
      </c>
      <c r="N15" s="22">
        <f t="shared" si="1"/>
        <v>67.400000000000006</v>
      </c>
      <c r="O15" s="22">
        <f t="shared" si="1"/>
        <v>0</v>
      </c>
      <c r="P15" s="22">
        <f t="shared" si="1"/>
        <v>0</v>
      </c>
      <c r="Q15" s="22">
        <f t="shared" si="1"/>
        <v>1</v>
      </c>
      <c r="R15" s="22">
        <f t="shared" si="1"/>
        <v>77.25</v>
      </c>
      <c r="S15" s="22">
        <f t="shared" si="1"/>
        <v>1</v>
      </c>
      <c r="T15" s="22">
        <f t="shared" si="1"/>
        <v>67.400000000000006</v>
      </c>
      <c r="U15" s="22">
        <f t="shared" si="1"/>
        <v>1</v>
      </c>
      <c r="V15" s="22">
        <f t="shared" si="1"/>
        <v>77.25</v>
      </c>
      <c r="W15" s="22">
        <f t="shared" si="1"/>
        <v>1</v>
      </c>
      <c r="X15" s="22">
        <f t="shared" si="1"/>
        <v>68.3</v>
      </c>
      <c r="Y15" s="6"/>
      <c r="Z15" s="6"/>
      <c r="AA15" s="6"/>
      <c r="AB15" s="6"/>
      <c r="AC15" s="6"/>
      <c r="AD15" s="4"/>
    </row>
    <row r="16" spans="1:30" ht="90" customHeight="1" x14ac:dyDescent="0.3">
      <c r="A16" s="36"/>
      <c r="B16" s="29"/>
      <c r="C16" s="36"/>
      <c r="D16" s="23" t="s">
        <v>19</v>
      </c>
      <c r="E16" s="22">
        <f t="shared" ref="E16:X16" si="2">E13</f>
        <v>0</v>
      </c>
      <c r="F16" s="22">
        <f t="shared" si="2"/>
        <v>0</v>
      </c>
      <c r="G16" s="22">
        <f t="shared" si="2"/>
        <v>0</v>
      </c>
      <c r="H16" s="22">
        <f t="shared" si="2"/>
        <v>0</v>
      </c>
      <c r="I16" s="22">
        <f t="shared" si="2"/>
        <v>0</v>
      </c>
      <c r="J16" s="22">
        <f t="shared" si="2"/>
        <v>0</v>
      </c>
      <c r="K16" s="22">
        <f t="shared" si="2"/>
        <v>0</v>
      </c>
      <c r="L16" s="22">
        <f t="shared" si="2"/>
        <v>0</v>
      </c>
      <c r="M16" s="22">
        <f t="shared" si="2"/>
        <v>0</v>
      </c>
      <c r="N16" s="22">
        <f t="shared" si="2"/>
        <v>0</v>
      </c>
      <c r="O16" s="22">
        <f t="shared" si="2"/>
        <v>0</v>
      </c>
      <c r="P16" s="22">
        <f t="shared" si="2"/>
        <v>0</v>
      </c>
      <c r="Q16" s="22">
        <f t="shared" si="2"/>
        <v>0</v>
      </c>
      <c r="R16" s="22">
        <f t="shared" si="2"/>
        <v>0</v>
      </c>
      <c r="S16" s="22">
        <f t="shared" si="2"/>
        <v>0</v>
      </c>
      <c r="T16" s="22">
        <f t="shared" si="2"/>
        <v>0</v>
      </c>
      <c r="U16" s="22">
        <f t="shared" si="2"/>
        <v>0</v>
      </c>
      <c r="V16" s="22">
        <f t="shared" si="2"/>
        <v>0</v>
      </c>
      <c r="W16" s="22">
        <f t="shared" si="2"/>
        <v>0</v>
      </c>
      <c r="X16" s="22">
        <f t="shared" si="2"/>
        <v>0</v>
      </c>
      <c r="Y16" s="6"/>
      <c r="Z16" s="6"/>
      <c r="AA16" s="6"/>
      <c r="AB16" s="6"/>
      <c r="AC16" s="6"/>
      <c r="AD16" s="4"/>
    </row>
    <row r="17" spans="25:30" x14ac:dyDescent="0.3">
      <c r="Y17" s="6"/>
      <c r="Z17" s="6"/>
      <c r="AA17" s="6"/>
      <c r="AB17" s="6"/>
      <c r="AC17" s="4"/>
      <c r="AD17" s="4"/>
    </row>
    <row r="18" spans="25:30" x14ac:dyDescent="0.3">
      <c r="Y18" s="6"/>
      <c r="Z18" s="6"/>
      <c r="AA18" s="6"/>
      <c r="AB18" s="6"/>
      <c r="AC18" s="4">
        <f>AC16+AC15+AC14</f>
        <v>0</v>
      </c>
      <c r="AD18" s="4"/>
    </row>
    <row r="19" spans="25:30" x14ac:dyDescent="0.3">
      <c r="Y19" s="6"/>
      <c r="Z19" s="6"/>
      <c r="AA19" s="6"/>
      <c r="AB19" s="6"/>
      <c r="AC19" s="4"/>
      <c r="AD19" s="4"/>
    </row>
    <row r="20" spans="25:30" x14ac:dyDescent="0.3">
      <c r="Y20" s="6"/>
      <c r="Z20" s="6"/>
      <c r="AA20" s="6"/>
      <c r="AB20" s="6"/>
      <c r="AC20" s="4"/>
      <c r="AD20" s="4"/>
    </row>
    <row r="21" spans="25:30" x14ac:dyDescent="0.3">
      <c r="Y21" s="6"/>
      <c r="Z21" s="6"/>
      <c r="AA21" s="6"/>
      <c r="AB21" s="6"/>
    </row>
  </sheetData>
  <mergeCells count="24">
    <mergeCell ref="T1:X1"/>
    <mergeCell ref="A3:X3"/>
    <mergeCell ref="A4:X4"/>
    <mergeCell ref="A5:X5"/>
    <mergeCell ref="A7:A9"/>
    <mergeCell ref="B7:B9"/>
    <mergeCell ref="C7:C9"/>
    <mergeCell ref="D7:D9"/>
    <mergeCell ref="E7:R7"/>
    <mergeCell ref="S7:X7"/>
    <mergeCell ref="Q8:R8"/>
    <mergeCell ref="S8:T8"/>
    <mergeCell ref="U8:V8"/>
    <mergeCell ref="W8:X8"/>
    <mergeCell ref="G8:H8"/>
    <mergeCell ref="I8:J8"/>
    <mergeCell ref="K8:L8"/>
    <mergeCell ref="M8:N8"/>
    <mergeCell ref="O8:P8"/>
    <mergeCell ref="A11:A16"/>
    <mergeCell ref="B11:B16"/>
    <mergeCell ref="C11:C13"/>
    <mergeCell ref="C14:C16"/>
    <mergeCell ref="E8:F8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workbookViewId="0">
      <selection activeCell="K10" sqref="K10"/>
    </sheetView>
  </sheetViews>
  <sheetFormatPr defaultRowHeight="15.05" x14ac:dyDescent="0.3"/>
  <cols>
    <col min="1" max="1" width="4" customWidth="1"/>
    <col min="2" max="2" width="15.5546875" customWidth="1"/>
    <col min="3" max="3" width="16.109375" customWidth="1"/>
    <col min="4" max="4" width="11.88671875" customWidth="1"/>
    <col min="5" max="18" width="6.44140625" style="6" customWidth="1"/>
    <col min="19" max="24" width="6.44140625" style="21" customWidth="1"/>
    <col min="26" max="26" width="10.33203125" style="4" bestFit="1" customWidth="1"/>
    <col min="27" max="28" width="9.33203125" style="4" bestFit="1" customWidth="1"/>
    <col min="29" max="29" width="9.33203125" bestFit="1" customWidth="1"/>
  </cols>
  <sheetData>
    <row r="1" spans="1:30" ht="15.75" x14ac:dyDescent="0.3">
      <c r="A1" s="3"/>
      <c r="B1" s="3"/>
      <c r="C1" s="3"/>
      <c r="D1" s="3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  <c r="T1" s="38" t="s">
        <v>28</v>
      </c>
      <c r="U1" s="38"/>
      <c r="V1" s="38"/>
      <c r="W1" s="38"/>
      <c r="X1" s="38"/>
    </row>
    <row r="2" spans="1:30" ht="15.75" x14ac:dyDescent="0.3">
      <c r="A2" s="3"/>
      <c r="B2" s="3"/>
      <c r="C2" s="3"/>
      <c r="D2" s="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7"/>
      <c r="U2" s="17"/>
      <c r="V2" s="17"/>
      <c r="W2" s="17"/>
      <c r="X2" s="17"/>
    </row>
    <row r="3" spans="1:30" ht="15.75" x14ac:dyDescent="0.3">
      <c r="A3" s="37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30" ht="58.45" customHeight="1" x14ac:dyDescent="0.3">
      <c r="A4" s="39" t="s">
        <v>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30" ht="15.75" x14ac:dyDescent="0.3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7" spans="1:30" ht="19" customHeight="1" x14ac:dyDescent="0.3">
      <c r="A7" s="40" t="s">
        <v>2</v>
      </c>
      <c r="B7" s="40" t="s">
        <v>0</v>
      </c>
      <c r="C7" s="40" t="s">
        <v>1</v>
      </c>
      <c r="D7" s="40" t="s">
        <v>3</v>
      </c>
      <c r="E7" s="26" t="s">
        <v>13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30" t="s">
        <v>14</v>
      </c>
      <c r="T7" s="30"/>
      <c r="U7" s="30"/>
      <c r="V7" s="30"/>
      <c r="W7" s="30"/>
      <c r="X7" s="30"/>
    </row>
    <row r="8" spans="1:30" ht="20.95" customHeight="1" x14ac:dyDescent="0.3">
      <c r="A8" s="40"/>
      <c r="B8" s="40"/>
      <c r="C8" s="40"/>
      <c r="D8" s="40"/>
      <c r="E8" s="26" t="s">
        <v>4</v>
      </c>
      <c r="F8" s="26"/>
      <c r="G8" s="26" t="s">
        <v>7</v>
      </c>
      <c r="H8" s="26"/>
      <c r="I8" s="26" t="s">
        <v>8</v>
      </c>
      <c r="J8" s="26"/>
      <c r="K8" s="26" t="s">
        <v>9</v>
      </c>
      <c r="L8" s="26"/>
      <c r="M8" s="26" t="s">
        <v>10</v>
      </c>
      <c r="N8" s="26"/>
      <c r="O8" s="26" t="s">
        <v>11</v>
      </c>
      <c r="P8" s="26"/>
      <c r="Q8" s="26" t="s">
        <v>12</v>
      </c>
      <c r="R8" s="26"/>
      <c r="S8" s="31" t="s">
        <v>15</v>
      </c>
      <c r="T8" s="31"/>
      <c r="U8" s="31" t="s">
        <v>16</v>
      </c>
      <c r="V8" s="31"/>
      <c r="W8" s="31" t="s">
        <v>17</v>
      </c>
      <c r="X8" s="31"/>
    </row>
    <row r="9" spans="1:30" ht="50.25" customHeight="1" x14ac:dyDescent="0.3">
      <c r="A9" s="40"/>
      <c r="B9" s="40"/>
      <c r="C9" s="40"/>
      <c r="D9" s="40"/>
      <c r="E9" s="24" t="s">
        <v>5</v>
      </c>
      <c r="F9" s="24" t="s">
        <v>6</v>
      </c>
      <c r="G9" s="24" t="s">
        <v>5</v>
      </c>
      <c r="H9" s="24" t="s">
        <v>6</v>
      </c>
      <c r="I9" s="24" t="s">
        <v>5</v>
      </c>
      <c r="J9" s="24" t="s">
        <v>6</v>
      </c>
      <c r="K9" s="24" t="s">
        <v>5</v>
      </c>
      <c r="L9" s="24" t="s">
        <v>6</v>
      </c>
      <c r="M9" s="24" t="s">
        <v>5</v>
      </c>
      <c r="N9" s="24" t="s">
        <v>6</v>
      </c>
      <c r="O9" s="24" t="s">
        <v>5</v>
      </c>
      <c r="P9" s="24" t="s">
        <v>6</v>
      </c>
      <c r="Q9" s="24" t="s">
        <v>5</v>
      </c>
      <c r="R9" s="24" t="s">
        <v>6</v>
      </c>
      <c r="S9" s="15" t="s">
        <v>5</v>
      </c>
      <c r="T9" s="15" t="s">
        <v>6</v>
      </c>
      <c r="U9" s="15" t="s">
        <v>5</v>
      </c>
      <c r="V9" s="15" t="s">
        <v>6</v>
      </c>
      <c r="W9" s="15" t="s">
        <v>5</v>
      </c>
      <c r="X9" s="15" t="s">
        <v>6</v>
      </c>
      <c r="Y9" s="6"/>
      <c r="Z9" s="6"/>
      <c r="AA9" s="6"/>
      <c r="AB9" s="6"/>
    </row>
    <row r="10" spans="1:30" x14ac:dyDescent="0.3">
      <c r="A10" s="2">
        <v>1</v>
      </c>
      <c r="B10" s="2">
        <v>2</v>
      </c>
      <c r="C10" s="2">
        <v>3</v>
      </c>
      <c r="D10" s="2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X10" s="15">
        <v>24</v>
      </c>
      <c r="Y10" s="6"/>
      <c r="Z10" s="6"/>
      <c r="AA10" s="6"/>
      <c r="AB10" s="6"/>
    </row>
    <row r="11" spans="1:30" ht="36" customHeight="1" x14ac:dyDescent="0.3">
      <c r="A11" s="35">
        <v>1</v>
      </c>
      <c r="B11" s="28" t="s">
        <v>24</v>
      </c>
      <c r="C11" s="41" t="s">
        <v>27</v>
      </c>
      <c r="D11" s="25" t="s">
        <v>20</v>
      </c>
      <c r="E11" s="12"/>
      <c r="F11" s="12"/>
      <c r="G11" s="12"/>
      <c r="H11" s="12"/>
      <c r="I11" s="12"/>
      <c r="J11" s="12"/>
      <c r="K11" s="12"/>
      <c r="L11" s="18"/>
      <c r="M11" s="12"/>
      <c r="N11" s="12"/>
      <c r="O11" s="12"/>
      <c r="P11" s="12"/>
      <c r="Q11" s="12">
        <v>3</v>
      </c>
      <c r="R11" s="12">
        <v>48.1</v>
      </c>
      <c r="S11" s="13"/>
      <c r="T11" s="13"/>
      <c r="U11" s="13"/>
      <c r="V11" s="19"/>
      <c r="W11" s="13">
        <v>1</v>
      </c>
      <c r="X11" s="13">
        <v>9.9</v>
      </c>
      <c r="Y11" s="4"/>
      <c r="AA11" s="6"/>
      <c r="AB11" s="6"/>
      <c r="AC11" s="6"/>
      <c r="AD11" s="4"/>
    </row>
    <row r="12" spans="1:30" ht="49.75" customHeight="1" x14ac:dyDescent="0.3">
      <c r="A12" s="35"/>
      <c r="B12" s="28"/>
      <c r="C12" s="42"/>
      <c r="D12" s="25" t="s">
        <v>18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>
        <v>2</v>
      </c>
      <c r="R12" s="24">
        <v>169.25</v>
      </c>
      <c r="S12" s="15"/>
      <c r="T12" s="15"/>
      <c r="U12" s="15">
        <v>4</v>
      </c>
      <c r="V12" s="15">
        <v>207.45000000000016</v>
      </c>
      <c r="W12" s="15"/>
      <c r="X12" s="15"/>
      <c r="Y12" s="4">
        <f>X11+X12+V12+T12+V13</f>
        <v>849.16000000000008</v>
      </c>
      <c r="Z12" s="4">
        <f>K12+M12+Q11+Q12+Q13+O13+M13</f>
        <v>10</v>
      </c>
      <c r="AA12" s="6"/>
      <c r="AB12" s="6"/>
      <c r="AC12" s="6"/>
      <c r="AD12" s="4"/>
    </row>
    <row r="13" spans="1:30" ht="57.8" customHeight="1" x14ac:dyDescent="0.3">
      <c r="A13" s="35"/>
      <c r="B13" s="28"/>
      <c r="C13" s="32"/>
      <c r="D13" s="25" t="s">
        <v>19</v>
      </c>
      <c r="E13" s="24"/>
      <c r="F13" s="24"/>
      <c r="G13" s="24"/>
      <c r="H13" s="24"/>
      <c r="I13" s="24"/>
      <c r="J13" s="24"/>
      <c r="K13" s="24"/>
      <c r="L13" s="24"/>
      <c r="M13" s="24">
        <v>2</v>
      </c>
      <c r="N13" s="20">
        <f>127.35+131.65</f>
        <v>259</v>
      </c>
      <c r="O13" s="24">
        <v>1</v>
      </c>
      <c r="P13" s="24">
        <v>138.31</v>
      </c>
      <c r="Q13" s="24">
        <v>2</v>
      </c>
      <c r="R13" s="24">
        <f>117.25+117.25</f>
        <v>234.5</v>
      </c>
      <c r="S13" s="15"/>
      <c r="T13" s="15"/>
      <c r="U13" s="15">
        <v>5</v>
      </c>
      <c r="V13" s="15">
        <v>631.80999999999995</v>
      </c>
      <c r="W13" s="15"/>
      <c r="X13" s="15"/>
      <c r="Y13" s="4"/>
      <c r="Z13" s="9">
        <f>L12+N12+N13+P13+R13+R12+R11</f>
        <v>849.16</v>
      </c>
      <c r="AA13" s="11"/>
      <c r="AB13" s="6"/>
      <c r="AC13" s="6"/>
      <c r="AD13" s="4"/>
    </row>
    <row r="14" spans="1:30" ht="31.6" customHeight="1" x14ac:dyDescent="0.3">
      <c r="A14" s="35"/>
      <c r="B14" s="28"/>
      <c r="C14" s="34" t="s">
        <v>21</v>
      </c>
      <c r="D14" s="25" t="s">
        <v>20</v>
      </c>
      <c r="E14" s="24">
        <f t="shared" ref="E14:X16" si="0">E11</f>
        <v>0</v>
      </c>
      <c r="F14" s="24">
        <f t="shared" si="0"/>
        <v>0</v>
      </c>
      <c r="G14" s="24">
        <f t="shared" si="0"/>
        <v>0</v>
      </c>
      <c r="H14" s="24">
        <f t="shared" si="0"/>
        <v>0</v>
      </c>
      <c r="I14" s="24">
        <f t="shared" si="0"/>
        <v>0</v>
      </c>
      <c r="J14" s="24">
        <f t="shared" si="0"/>
        <v>0</v>
      </c>
      <c r="K14" s="24">
        <f t="shared" si="0"/>
        <v>0</v>
      </c>
      <c r="L14" s="24">
        <f t="shared" si="0"/>
        <v>0</v>
      </c>
      <c r="M14" s="24">
        <f t="shared" si="0"/>
        <v>0</v>
      </c>
      <c r="N14" s="24">
        <f t="shared" si="0"/>
        <v>0</v>
      </c>
      <c r="O14" s="24">
        <f t="shared" si="0"/>
        <v>0</v>
      </c>
      <c r="P14" s="24">
        <f t="shared" si="0"/>
        <v>0</v>
      </c>
      <c r="Q14" s="24">
        <f t="shared" si="0"/>
        <v>3</v>
      </c>
      <c r="R14" s="24">
        <f t="shared" si="0"/>
        <v>48.1</v>
      </c>
      <c r="S14" s="24">
        <f t="shared" si="0"/>
        <v>0</v>
      </c>
      <c r="T14" s="24">
        <f t="shared" si="0"/>
        <v>0</v>
      </c>
      <c r="U14" s="24">
        <f t="shared" si="0"/>
        <v>0</v>
      </c>
      <c r="V14" s="24">
        <f t="shared" si="0"/>
        <v>0</v>
      </c>
      <c r="W14" s="24">
        <f t="shared" si="0"/>
        <v>1</v>
      </c>
      <c r="X14" s="24">
        <f t="shared" si="0"/>
        <v>9.9</v>
      </c>
      <c r="Y14" s="6"/>
      <c r="Z14" s="6"/>
      <c r="AA14" s="10"/>
      <c r="AB14" s="6"/>
      <c r="AC14" s="6"/>
      <c r="AD14" s="4"/>
    </row>
    <row r="15" spans="1:30" ht="43.85" customHeight="1" x14ac:dyDescent="0.3">
      <c r="A15" s="35"/>
      <c r="B15" s="28"/>
      <c r="C15" s="35"/>
      <c r="D15" s="25" t="s">
        <v>18</v>
      </c>
      <c r="E15" s="24">
        <f t="shared" si="0"/>
        <v>0</v>
      </c>
      <c r="F15" s="24">
        <f t="shared" si="0"/>
        <v>0</v>
      </c>
      <c r="G15" s="24">
        <f t="shared" si="0"/>
        <v>0</v>
      </c>
      <c r="H15" s="24">
        <f t="shared" si="0"/>
        <v>0</v>
      </c>
      <c r="I15" s="24">
        <f t="shared" si="0"/>
        <v>0</v>
      </c>
      <c r="J15" s="24">
        <f t="shared" si="0"/>
        <v>0</v>
      </c>
      <c r="K15" s="24">
        <f t="shared" si="0"/>
        <v>0</v>
      </c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24">
        <f t="shared" si="0"/>
        <v>0</v>
      </c>
      <c r="Q15" s="24">
        <f t="shared" si="0"/>
        <v>2</v>
      </c>
      <c r="R15" s="24">
        <f t="shared" si="0"/>
        <v>169.25</v>
      </c>
      <c r="S15" s="24">
        <f t="shared" si="0"/>
        <v>0</v>
      </c>
      <c r="T15" s="24">
        <f t="shared" si="0"/>
        <v>0</v>
      </c>
      <c r="U15" s="24">
        <f t="shared" si="0"/>
        <v>4</v>
      </c>
      <c r="V15" s="24">
        <f t="shared" si="0"/>
        <v>207.45000000000016</v>
      </c>
      <c r="W15" s="24">
        <f t="shared" si="0"/>
        <v>0</v>
      </c>
      <c r="X15" s="24">
        <f t="shared" si="0"/>
        <v>0</v>
      </c>
      <c r="Y15" s="6"/>
      <c r="Z15" s="6"/>
      <c r="AA15" s="6"/>
      <c r="AB15" s="6"/>
      <c r="AC15" s="6"/>
      <c r="AD15" s="4"/>
    </row>
    <row r="16" spans="1:30" ht="90.85" customHeight="1" x14ac:dyDescent="0.3">
      <c r="A16" s="36"/>
      <c r="B16" s="29"/>
      <c r="C16" s="36"/>
      <c r="D16" s="25" t="s">
        <v>19</v>
      </c>
      <c r="E16" s="24">
        <f t="shared" si="0"/>
        <v>0</v>
      </c>
      <c r="F16" s="24">
        <f t="shared" si="0"/>
        <v>0</v>
      </c>
      <c r="G16" s="24">
        <f t="shared" si="0"/>
        <v>0</v>
      </c>
      <c r="H16" s="24">
        <f t="shared" si="0"/>
        <v>0</v>
      </c>
      <c r="I16" s="24">
        <f t="shared" si="0"/>
        <v>0</v>
      </c>
      <c r="J16" s="24">
        <f t="shared" si="0"/>
        <v>0</v>
      </c>
      <c r="K16" s="24">
        <f t="shared" si="0"/>
        <v>0</v>
      </c>
      <c r="L16" s="24">
        <f t="shared" si="0"/>
        <v>0</v>
      </c>
      <c r="M16" s="24">
        <f t="shared" si="0"/>
        <v>2</v>
      </c>
      <c r="N16" s="24">
        <f t="shared" si="0"/>
        <v>259</v>
      </c>
      <c r="O16" s="24">
        <f t="shared" si="0"/>
        <v>1</v>
      </c>
      <c r="P16" s="24">
        <f t="shared" si="0"/>
        <v>138.31</v>
      </c>
      <c r="Q16" s="24">
        <f t="shared" si="0"/>
        <v>2</v>
      </c>
      <c r="R16" s="24">
        <f t="shared" si="0"/>
        <v>234.5</v>
      </c>
      <c r="S16" s="24">
        <f t="shared" si="0"/>
        <v>0</v>
      </c>
      <c r="T16" s="24">
        <f t="shared" si="0"/>
        <v>0</v>
      </c>
      <c r="U16" s="24">
        <f t="shared" si="0"/>
        <v>5</v>
      </c>
      <c r="V16" s="24">
        <f t="shared" si="0"/>
        <v>631.80999999999995</v>
      </c>
      <c r="W16" s="24">
        <f t="shared" si="0"/>
        <v>0</v>
      </c>
      <c r="X16" s="24">
        <f t="shared" si="0"/>
        <v>0</v>
      </c>
      <c r="Y16" s="6"/>
      <c r="Z16" s="6"/>
      <c r="AA16" s="6"/>
      <c r="AB16" s="6"/>
      <c r="AC16" s="6"/>
      <c r="AD16" s="4"/>
    </row>
    <row r="17" spans="19:30" x14ac:dyDescent="0.3">
      <c r="Y17" s="6"/>
      <c r="Z17" s="6"/>
      <c r="AA17" s="6"/>
      <c r="AB17" s="6"/>
      <c r="AC17" s="4"/>
      <c r="AD17" s="4"/>
    </row>
    <row r="18" spans="19:30" x14ac:dyDescent="0.3">
      <c r="Y18" s="6"/>
      <c r="Z18" s="6"/>
      <c r="AA18" s="6"/>
      <c r="AB18" s="6"/>
      <c r="AC18" s="4">
        <f>AC16+AC15+AC14</f>
        <v>0</v>
      </c>
      <c r="AD18" s="4"/>
    </row>
    <row r="19" spans="19:30" x14ac:dyDescent="0.3">
      <c r="Y19" s="6"/>
      <c r="Z19" s="6"/>
      <c r="AA19" s="6"/>
      <c r="AB19" s="6"/>
      <c r="AC19" s="4"/>
      <c r="AD19" s="4"/>
    </row>
    <row r="20" spans="19:30" x14ac:dyDescent="0.3">
      <c r="Y20" s="6"/>
      <c r="Z20" s="6"/>
      <c r="AA20" s="6"/>
      <c r="AB20" s="6"/>
      <c r="AC20" s="4"/>
      <c r="AD20" s="4"/>
    </row>
    <row r="21" spans="19:30" x14ac:dyDescent="0.3">
      <c r="S21" s="6"/>
      <c r="T21" s="6"/>
      <c r="U21" s="6"/>
      <c r="V21" s="6"/>
      <c r="W21" s="6"/>
      <c r="X21" s="6"/>
      <c r="Y21" s="6"/>
      <c r="Z21" s="6"/>
      <c r="AA21" s="6"/>
      <c r="AB21" s="6"/>
    </row>
  </sheetData>
  <mergeCells count="24">
    <mergeCell ref="K8:L8"/>
    <mergeCell ref="M8:N8"/>
    <mergeCell ref="O8:P8"/>
    <mergeCell ref="A11:A16"/>
    <mergeCell ref="B11:B16"/>
    <mergeCell ref="C11:C13"/>
    <mergeCell ref="C14:C16"/>
    <mergeCell ref="E8:F8"/>
    <mergeCell ref="T1:X1"/>
    <mergeCell ref="A3:X3"/>
    <mergeCell ref="A4:X4"/>
    <mergeCell ref="A5:X5"/>
    <mergeCell ref="A7:A9"/>
    <mergeCell ref="B7:B9"/>
    <mergeCell ref="C7:C9"/>
    <mergeCell ref="D7:D9"/>
    <mergeCell ref="E7:R7"/>
    <mergeCell ref="S7:X7"/>
    <mergeCell ref="Q8:R8"/>
    <mergeCell ref="S8:T8"/>
    <mergeCell ref="U8:V8"/>
    <mergeCell ref="W8:X8"/>
    <mergeCell ref="G8:H8"/>
    <mergeCell ref="I8:J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Andrey Potanin</cp:lastModifiedBy>
  <cp:lastPrinted>2025-03-10T08:23:48Z</cp:lastPrinted>
  <dcterms:created xsi:type="dcterms:W3CDTF">2017-11-29T13:02:34Z</dcterms:created>
  <dcterms:modified xsi:type="dcterms:W3CDTF">2026-06-24T07:50:04Z</dcterms:modified>
</cp:coreProperties>
</file>